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9320" windowHeight="11640" firstSheet="1" activeTab="2"/>
  </bookViews>
  <sheets>
    <sheet name="Прил к объед. лоту по филиалам" sheetId="2" r:id="rId1"/>
    <sheet name="Кабель" sheetId="1" r:id="rId2"/>
    <sheet name="Справочно" sheetId="3" r:id="rId3"/>
  </sheets>
  <definedNames>
    <definedName name="_xlnm._FilterDatabase" localSheetId="1" hidden="1">Кабель!$F$1:$F$2361</definedName>
    <definedName name="_xlnm._FilterDatabase" localSheetId="0" hidden="1">'Прил к объед. лоту по филиалам'!$E$1:$E$2356</definedName>
  </definedNames>
  <calcPr calcId="125725" refMode="R1C1"/>
</workbook>
</file>

<file path=xl/calcChain.xml><?xml version="1.0" encoding="utf-8"?>
<calcChain xmlns="http://schemas.openxmlformats.org/spreadsheetml/2006/main">
  <c r="H17" i="1"/>
  <c r="L17" i="3" l="1"/>
  <c r="L16"/>
  <c r="L15"/>
  <c r="L14"/>
  <c r="L13"/>
  <c r="L12"/>
  <c r="L11"/>
  <c r="L10"/>
  <c r="L9"/>
  <c r="L8"/>
  <c r="L7"/>
  <c r="L6"/>
  <c r="L5"/>
  <c r="L4"/>
  <c r="L3"/>
  <c r="L2"/>
</calcChain>
</file>

<file path=xl/sharedStrings.xml><?xml version="1.0" encoding="utf-8"?>
<sst xmlns="http://schemas.openxmlformats.org/spreadsheetml/2006/main" count="204" uniqueCount="75">
  <si>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</si>
  <si>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</si>
  <si>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</si>
  <si>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</si>
  <si>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</si>
  <si>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</si>
  <si>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</si>
  <si>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</si>
  <si>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</si>
  <si>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</si>
  <si>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</si>
  <si>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</si>
  <si>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</si>
  <si>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</si>
  <si>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</si>
  <si>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</si>
  <si>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</si>
  <si>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</si>
  <si>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</si>
  <si>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</si>
  <si>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</si>
  <si>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</si>
  <si>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</si>
  <si>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</si>
  <si>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</si>
  <si>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</si>
  <si>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</si>
  <si>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</si>
  <si>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</si>
  <si>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</si>
  <si>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</si>
  <si>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</si>
  <si>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</si>
  <si>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</si>
  <si>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</si>
  <si>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№</t>
  </si>
  <si>
    <t>Наименование филиала</t>
  </si>
  <si>
    <t>Текст материала</t>
  </si>
  <si>
    <t>Ед. изм.</t>
  </si>
  <si>
    <t>Кол-во, план. потребность</t>
  </si>
  <si>
    <t>Складской запас центрального склада</t>
  </si>
  <si>
    <t>Складской запас складов РЭС</t>
  </si>
  <si>
    <t>Складской запас других филиалов</t>
  </si>
  <si>
    <t>Кол-во для закупки в ТЗ</t>
  </si>
  <si>
    <t>Плановая цена без НДС, руб.</t>
  </si>
  <si>
    <t>НаименЛота</t>
  </si>
  <si>
    <t>Кабель контрольный КВВГЭнг 7х1,5</t>
  </si>
  <si>
    <t>м</t>
  </si>
  <si>
    <t>204B</t>
  </si>
  <si>
    <t>Контрольный кабель</t>
  </si>
  <si>
    <t>Кабель контрольный КВВГЭнг 5х1,5</t>
  </si>
  <si>
    <t>Кабель контрольный КВВГЭнг-LS 10x1,5</t>
  </si>
  <si>
    <t>Тверьэнерго</t>
  </si>
  <si>
    <t>кабель контрольный КВВГЭНГ-LS 7х4</t>
  </si>
  <si>
    <t>204В</t>
  </si>
  <si>
    <t>Кабель контрольный</t>
  </si>
  <si>
    <t>кабель контрольный КВВГЭНГ-LS 4х4</t>
  </si>
  <si>
    <t>кабель контрольный КВВГЭНГ-LS 27х2,5</t>
  </si>
  <si>
    <t>кабель контрольный КВВГЭНГ-LS 14х2,5</t>
  </si>
  <si>
    <t>кабель контрольный КВВГЭНГ-LS 10х2,5</t>
  </si>
  <si>
    <t>кабель контрольный КВВГЭНГ-LS 7х2,5</t>
  </si>
  <si>
    <t>кабель контрольный КВВГЭНГ-LS 5х2,5</t>
  </si>
  <si>
    <t>кабель контрольный КВВГЭНГ-LS 19х1,5</t>
  </si>
  <si>
    <t>кабель контрольный КВВГЭНГ-LS 14х1,5</t>
  </si>
  <si>
    <t>кабель контрольный КВВГЭНГ-LS 10х1,5</t>
  </si>
  <si>
    <t>кабель контрольный КВВГЭНГ-LS 7х1,5</t>
  </si>
  <si>
    <t>кабель контрольный КВВГЭНГ-LS 5х1,5</t>
  </si>
  <si>
    <t>кабель контрольный КВВГЭНГ-LS 4х1,5</t>
  </si>
  <si>
    <t>Костромаэнерго</t>
  </si>
  <si>
    <t>Кабель контрольный КВВГнг 4х2,5</t>
  </si>
  <si>
    <t>Кабель контрольный КВВГнг 4х4</t>
  </si>
  <si>
    <t>Кабель контрольный КВВГнг 7х2,5</t>
  </si>
  <si>
    <t>Кабель контрольный КВВГнг 10х2,5</t>
  </si>
  <si>
    <t>Липецкэнерго</t>
  </si>
  <si>
    <t>Кабель контрольный КВВГЭнг 10x1,5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</si>
</sst>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36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3" borderId="2" xfId="0" applyNumberFormat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61"/>
  <sheetViews>
    <sheetView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D15" sqref="D15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30" t="s">
        <v>2</v>
      </c>
      <c r="B2" s="30" t="s">
        <v>22</v>
      </c>
      <c r="C2" s="30" t="s">
        <v>23</v>
      </c>
      <c r="D2" s="11" t="s">
        <v>24</v>
      </c>
      <c r="E2" s="30" t="s">
        <v>26</v>
      </c>
      <c r="F2" s="30" t="s">
        <v>27</v>
      </c>
      <c r="G2" s="30" t="s">
        <v>5</v>
      </c>
      <c r="H2" s="30" t="s">
        <v>28</v>
      </c>
      <c r="I2" s="30" t="s">
        <v>29</v>
      </c>
      <c r="J2" s="30" t="s">
        <v>30</v>
      </c>
      <c r="K2" s="30" t="s">
        <v>31</v>
      </c>
      <c r="L2"/>
    </row>
    <row r="3" spans="1:12" s="1" customFormat="1" ht="42.75" thickBot="1">
      <c r="A3" s="31"/>
      <c r="B3" s="31"/>
      <c r="C3" s="31"/>
      <c r="D3" s="12" t="s">
        <v>25</v>
      </c>
      <c r="E3" s="31"/>
      <c r="F3" s="31"/>
      <c r="G3" s="31"/>
      <c r="H3" s="31"/>
      <c r="I3" s="31"/>
      <c r="J3" s="31"/>
      <c r="K3" s="31"/>
      <c r="L3"/>
    </row>
    <row r="4" spans="1:12" s="1" customFormat="1" ht="15.75" customHeight="1" thickBot="1">
      <c r="A4" s="19">
        <v>1</v>
      </c>
      <c r="B4" s="25">
        <v>2016038</v>
      </c>
      <c r="C4" s="26" t="s">
        <v>70</v>
      </c>
      <c r="D4" s="11"/>
      <c r="E4" s="11"/>
      <c r="F4" s="11"/>
      <c r="G4" s="25" t="s">
        <v>47</v>
      </c>
      <c r="H4" s="27">
        <v>200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25">
        <v>2023097</v>
      </c>
      <c r="C5" s="26" t="s">
        <v>72</v>
      </c>
      <c r="D5" s="11"/>
      <c r="E5" s="11"/>
      <c r="F5" s="11"/>
      <c r="G5" s="25" t="s">
        <v>47</v>
      </c>
      <c r="H5" s="27">
        <v>650</v>
      </c>
      <c r="I5" s="11"/>
      <c r="J5" s="12"/>
      <c r="K5" s="12"/>
      <c r="L5"/>
    </row>
    <row r="6" spans="1:12" s="1" customFormat="1" ht="15.75" customHeight="1" thickBot="1">
      <c r="A6" s="19">
        <v>3</v>
      </c>
      <c r="B6" s="33">
        <v>2089325</v>
      </c>
      <c r="C6" s="34" t="s">
        <v>74</v>
      </c>
      <c r="D6" s="35"/>
      <c r="E6" s="35"/>
      <c r="F6" s="35"/>
      <c r="G6" s="33"/>
      <c r="H6" s="32">
        <v>315</v>
      </c>
      <c r="I6" s="11"/>
      <c r="J6" s="12"/>
      <c r="K6" s="12"/>
      <c r="L6"/>
    </row>
    <row r="7" spans="1:12" s="1" customFormat="1" ht="15.75" customHeight="1" thickBot="1">
      <c r="A7" s="19">
        <v>4</v>
      </c>
      <c r="B7" s="25">
        <v>2050197</v>
      </c>
      <c r="C7" s="26" t="s">
        <v>71</v>
      </c>
      <c r="D7" s="11"/>
      <c r="E7" s="11"/>
      <c r="F7" s="11"/>
      <c r="G7" s="25" t="s">
        <v>47</v>
      </c>
      <c r="H7" s="27">
        <v>90</v>
      </c>
      <c r="I7" s="11"/>
      <c r="J7" s="12"/>
      <c r="K7" s="12"/>
      <c r="L7"/>
    </row>
    <row r="8" spans="1:12" s="1" customFormat="1" ht="15.75" customHeight="1" thickBot="1">
      <c r="A8" s="19">
        <v>5</v>
      </c>
      <c r="B8" s="25">
        <v>2089328</v>
      </c>
      <c r="C8" s="26" t="s">
        <v>46</v>
      </c>
      <c r="D8" s="11"/>
      <c r="E8" s="11"/>
      <c r="F8" s="11"/>
      <c r="G8" s="25" t="s">
        <v>47</v>
      </c>
      <c r="H8" s="27">
        <v>1477</v>
      </c>
      <c r="I8" s="11"/>
      <c r="J8" s="12"/>
      <c r="K8" s="12"/>
      <c r="L8"/>
    </row>
    <row r="9" spans="1:12" s="1" customFormat="1" ht="15.75" customHeight="1" thickBot="1">
      <c r="A9" s="19">
        <v>6</v>
      </c>
      <c r="B9" s="25">
        <v>2089564</v>
      </c>
      <c r="C9" s="26" t="s">
        <v>50</v>
      </c>
      <c r="D9" s="11"/>
      <c r="E9" s="11"/>
      <c r="F9" s="11"/>
      <c r="G9" s="25" t="s">
        <v>47</v>
      </c>
      <c r="H9" s="27">
        <v>200</v>
      </c>
      <c r="I9" s="11"/>
      <c r="J9" s="12"/>
      <c r="K9" s="12"/>
      <c r="L9"/>
    </row>
    <row r="10" spans="1:12" s="1" customFormat="1" ht="15.75" customHeight="1" thickBot="1">
      <c r="A10" s="19">
        <v>7</v>
      </c>
      <c r="B10" s="25">
        <v>2099051</v>
      </c>
      <c r="C10" s="26" t="s">
        <v>67</v>
      </c>
      <c r="D10" s="11"/>
      <c r="E10" s="11"/>
      <c r="F10" s="11"/>
      <c r="G10" s="25" t="s">
        <v>47</v>
      </c>
      <c r="H10" s="27">
        <v>3710</v>
      </c>
      <c r="I10" s="11"/>
      <c r="J10" s="12"/>
      <c r="K10" s="12"/>
      <c r="L10"/>
    </row>
    <row r="11" spans="1:12" s="1" customFormat="1" ht="15.75" customHeight="1" thickBot="1">
      <c r="A11" s="19">
        <v>8</v>
      </c>
      <c r="B11" s="25">
        <v>2099053</v>
      </c>
      <c r="C11" s="26" t="s">
        <v>56</v>
      </c>
      <c r="D11" s="11"/>
      <c r="E11" s="11"/>
      <c r="F11" s="11"/>
      <c r="G11" s="25" t="s">
        <v>47</v>
      </c>
      <c r="H11" s="27">
        <v>2191</v>
      </c>
      <c r="I11" s="11"/>
      <c r="J11" s="12"/>
      <c r="K11" s="12"/>
      <c r="L11"/>
    </row>
    <row r="12" spans="1:12" s="1" customFormat="1" ht="15.75" customHeight="1" thickBot="1">
      <c r="A12" s="19">
        <v>9</v>
      </c>
      <c r="B12" s="25">
        <v>2099059</v>
      </c>
      <c r="C12" s="26" t="s">
        <v>66</v>
      </c>
      <c r="D12" s="11"/>
      <c r="E12" s="11"/>
      <c r="F12" s="11"/>
      <c r="G12" s="25" t="s">
        <v>47</v>
      </c>
      <c r="H12" s="27">
        <v>1635</v>
      </c>
      <c r="I12" s="11"/>
      <c r="J12" s="12"/>
      <c r="K12" s="12"/>
      <c r="L12"/>
    </row>
    <row r="13" spans="1:12" s="1" customFormat="1" ht="15.75" customHeight="1" thickBot="1">
      <c r="A13" s="19">
        <v>10</v>
      </c>
      <c r="B13" s="25">
        <v>2099060</v>
      </c>
      <c r="C13" s="26" t="s">
        <v>61</v>
      </c>
      <c r="D13" s="11"/>
      <c r="E13" s="11"/>
      <c r="F13" s="11"/>
      <c r="G13" s="25" t="s">
        <v>47</v>
      </c>
      <c r="H13" s="27">
        <v>10416</v>
      </c>
      <c r="I13" s="11"/>
      <c r="J13" s="12"/>
      <c r="K13" s="12"/>
      <c r="L13"/>
    </row>
    <row r="14" spans="1:12" s="1" customFormat="1" ht="15.75" customHeight="1" thickBot="1">
      <c r="A14" s="19">
        <v>11</v>
      </c>
      <c r="B14" s="25">
        <v>2099063</v>
      </c>
      <c r="C14" s="26" t="s">
        <v>65</v>
      </c>
      <c r="D14" s="11"/>
      <c r="E14" s="11"/>
      <c r="F14" s="11"/>
      <c r="G14" s="25" t="s">
        <v>47</v>
      </c>
      <c r="H14" s="27">
        <v>1807</v>
      </c>
      <c r="I14" s="11"/>
      <c r="J14" s="12"/>
      <c r="K14" s="12"/>
      <c r="L14"/>
    </row>
    <row r="15" spans="1:12" s="1" customFormat="1" ht="15.75" customHeight="1" thickBot="1">
      <c r="A15" s="19">
        <v>12</v>
      </c>
      <c r="B15" s="25">
        <v>2099064</v>
      </c>
      <c r="C15" s="26" t="s">
        <v>60</v>
      </c>
      <c r="D15" s="11"/>
      <c r="E15" s="11"/>
      <c r="F15" s="11"/>
      <c r="G15" s="25" t="s">
        <v>47</v>
      </c>
      <c r="H15" s="27">
        <v>950</v>
      </c>
      <c r="I15" s="11"/>
      <c r="J15" s="12"/>
      <c r="K15" s="12"/>
      <c r="L15"/>
    </row>
    <row r="16" spans="1:12" s="1" customFormat="1" ht="15.75" customHeight="1" thickBot="1">
      <c r="A16" s="19">
        <v>13</v>
      </c>
      <c r="B16" s="25">
        <v>2099065</v>
      </c>
      <c r="C16" s="26" t="s">
        <v>53</v>
      </c>
      <c r="D16" s="11"/>
      <c r="E16" s="11"/>
      <c r="F16" s="11"/>
      <c r="G16" s="25" t="s">
        <v>47</v>
      </c>
      <c r="H16" s="27">
        <v>346</v>
      </c>
      <c r="I16" s="11"/>
      <c r="J16" s="12"/>
      <c r="K16" s="12"/>
      <c r="L16"/>
    </row>
    <row r="17" spans="1:12" s="1" customFormat="1" ht="15.75" customHeight="1" thickBot="1">
      <c r="A17" s="19">
        <v>14</v>
      </c>
      <c r="B17" s="25">
        <v>2099069</v>
      </c>
      <c r="C17" s="26" t="s">
        <v>51</v>
      </c>
      <c r="D17" s="11"/>
      <c r="E17" s="11"/>
      <c r="F17" s="11"/>
      <c r="G17" s="25" t="s">
        <v>47</v>
      </c>
      <c r="H17" s="32">
        <f>693-315</f>
        <v>378</v>
      </c>
      <c r="I17" s="11"/>
      <c r="J17" s="12"/>
      <c r="K17" s="12"/>
      <c r="L17"/>
    </row>
    <row r="18" spans="1:12" s="1" customFormat="1" ht="15.75" customHeight="1" thickBot="1">
      <c r="A18" s="19">
        <v>15</v>
      </c>
      <c r="B18" s="25">
        <v>2099070</v>
      </c>
      <c r="C18" s="26" t="s">
        <v>59</v>
      </c>
      <c r="D18" s="11"/>
      <c r="E18" s="11"/>
      <c r="F18" s="11"/>
      <c r="G18" s="25" t="s">
        <v>47</v>
      </c>
      <c r="H18" s="27">
        <v>820</v>
      </c>
      <c r="I18" s="11"/>
      <c r="J18" s="12"/>
      <c r="K18" s="12"/>
      <c r="L18"/>
    </row>
    <row r="19" spans="1:12" s="1" customFormat="1" ht="15.75" customHeight="1" thickBot="1">
      <c r="A19" s="19">
        <v>16</v>
      </c>
      <c r="B19" s="25">
        <v>2099075</v>
      </c>
      <c r="C19" s="26" t="s">
        <v>63</v>
      </c>
      <c r="D19" s="11"/>
      <c r="E19" s="11"/>
      <c r="F19" s="11"/>
      <c r="G19" s="25" t="s">
        <v>47</v>
      </c>
      <c r="H19" s="27">
        <v>336</v>
      </c>
      <c r="I19" s="11"/>
      <c r="J19" s="12"/>
      <c r="K19" s="12"/>
      <c r="L19"/>
    </row>
    <row r="20" spans="1:12" s="1" customFormat="1" ht="15.75" customHeight="1" thickBot="1">
      <c r="A20" s="19">
        <v>17</v>
      </c>
      <c r="B20" s="25">
        <v>2099076</v>
      </c>
      <c r="C20" s="26" t="s">
        <v>58</v>
      </c>
      <c r="D20" s="11"/>
      <c r="E20" s="11"/>
      <c r="F20" s="11"/>
      <c r="G20" s="25" t="s">
        <v>47</v>
      </c>
      <c r="H20" s="27">
        <v>491</v>
      </c>
      <c r="I20" s="11"/>
      <c r="J20" s="12"/>
      <c r="K20" s="12"/>
      <c r="L20"/>
    </row>
    <row r="21" spans="1:12" s="1" customFormat="1" ht="15.75" customHeight="1" thickBot="1">
      <c r="A21" s="19">
        <v>18</v>
      </c>
      <c r="B21" s="25">
        <v>2099079</v>
      </c>
      <c r="C21" s="26" t="s">
        <v>62</v>
      </c>
      <c r="D21" s="11"/>
      <c r="E21" s="11"/>
      <c r="F21" s="11"/>
      <c r="G21" s="25" t="s">
        <v>47</v>
      </c>
      <c r="H21" s="27">
        <v>696</v>
      </c>
      <c r="I21" s="11"/>
      <c r="J21" s="12"/>
      <c r="K21" s="12"/>
      <c r="L21"/>
    </row>
    <row r="22" spans="1:12" s="1" customFormat="1" ht="15.75" customHeight="1" thickBot="1">
      <c r="A22" s="19">
        <v>19</v>
      </c>
      <c r="B22" s="25">
        <v>2099084</v>
      </c>
      <c r="C22" s="26" t="s">
        <v>57</v>
      </c>
      <c r="D22" s="11"/>
      <c r="E22" s="11"/>
      <c r="F22" s="11"/>
      <c r="G22" s="25" t="s">
        <v>47</v>
      </c>
      <c r="H22" s="27">
        <v>41</v>
      </c>
      <c r="I22" s="11"/>
      <c r="J22" s="12"/>
      <c r="K22" s="12"/>
      <c r="L22"/>
    </row>
    <row r="23" spans="1:12" s="1" customFormat="1" ht="15.75" customHeight="1" thickBot="1">
      <c r="A23" s="19">
        <v>20</v>
      </c>
      <c r="B23" s="25">
        <v>2267609</v>
      </c>
      <c r="C23" s="26" t="s">
        <v>69</v>
      </c>
      <c r="D23" s="11"/>
      <c r="E23" s="11"/>
      <c r="F23" s="11"/>
      <c r="G23" s="25" t="s">
        <v>47</v>
      </c>
      <c r="H23" s="27">
        <v>600</v>
      </c>
      <c r="I23" s="11"/>
      <c r="J23" s="12"/>
      <c r="K23" s="12"/>
      <c r="L23"/>
    </row>
    <row r="24" spans="1:12" s="1" customFormat="1" ht="15.75" thickBot="1">
      <c r="A24" s="13"/>
      <c r="B24" s="14" t="s">
        <v>32</v>
      </c>
      <c r="C24" s="14"/>
      <c r="D24" s="14"/>
      <c r="E24" s="14"/>
      <c r="F24" s="14"/>
      <c r="G24" s="18"/>
      <c r="H24" s="18"/>
      <c r="I24" s="15"/>
      <c r="J24" s="15"/>
      <c r="K24" s="15"/>
      <c r="L24"/>
    </row>
    <row r="25" spans="1:12" s="1" customFormat="1" ht="15.75" thickBot="1">
      <c r="A25" s="13"/>
      <c r="B25" s="14" t="s">
        <v>33</v>
      </c>
      <c r="C25" s="14"/>
      <c r="D25" s="14"/>
      <c r="E25" s="14"/>
      <c r="F25" s="14"/>
      <c r="G25" s="15"/>
      <c r="H25" s="16"/>
      <c r="I25" s="15"/>
      <c r="J25" s="15"/>
      <c r="K25" s="15"/>
      <c r="L25"/>
    </row>
    <row r="26" spans="1:12" s="1" customFormat="1" ht="15.75" thickBot="1">
      <c r="A26" s="13"/>
      <c r="B26" s="14" t="s">
        <v>34</v>
      </c>
      <c r="C26" s="14"/>
      <c r="D26" s="14"/>
      <c r="E26" s="14"/>
      <c r="F26" s="14"/>
      <c r="G26" s="15"/>
      <c r="H26" s="16"/>
      <c r="I26" s="15"/>
      <c r="J26" s="15"/>
      <c r="K26" s="15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G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G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G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7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7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7"/>
      <c r="D130"/>
      <c r="E130" s="2"/>
      <c r="F130"/>
      <c r="I130"/>
      <c r="J130"/>
      <c r="K130" s="3"/>
      <c r="L130"/>
    </row>
    <row r="131" spans="1:12" s="1" customFormat="1">
      <c r="A131" s="4"/>
      <c r="B131"/>
      <c r="C131" s="17"/>
      <c r="D131"/>
      <c r="E131" s="2"/>
      <c r="F131"/>
      <c r="I131"/>
      <c r="J131"/>
      <c r="K131" s="3"/>
      <c r="L131"/>
    </row>
    <row r="132" spans="1:12" s="1" customFormat="1">
      <c r="A132" s="4"/>
      <c r="B132"/>
      <c r="C132" s="17"/>
      <c r="D132"/>
      <c r="E132" s="2"/>
      <c r="F132"/>
      <c r="I132"/>
      <c r="J132"/>
      <c r="K132" s="3"/>
      <c r="L132"/>
    </row>
    <row r="133" spans="1:12" s="1" customFormat="1">
      <c r="A133" s="4"/>
      <c r="B133"/>
      <c r="C133" s="17"/>
      <c r="D133"/>
      <c r="E133" s="2"/>
      <c r="F133"/>
      <c r="I133"/>
      <c r="J133"/>
      <c r="K133" s="3"/>
      <c r="L133"/>
    </row>
    <row r="134" spans="1:12" s="1" customFormat="1">
      <c r="A134" s="4"/>
      <c r="B134"/>
      <c r="C134" s="17"/>
      <c r="D134"/>
      <c r="E134" s="2"/>
      <c r="F134"/>
      <c r="I134"/>
      <c r="J134"/>
      <c r="K134" s="3"/>
      <c r="L134"/>
    </row>
    <row r="135" spans="1:12" s="1" customFormat="1">
      <c r="A135" s="4"/>
      <c r="B135"/>
      <c r="C135" s="17"/>
      <c r="D135"/>
      <c r="E135" s="2"/>
      <c r="F135"/>
      <c r="I135"/>
      <c r="J135"/>
      <c r="K135" s="3"/>
      <c r="L135"/>
    </row>
    <row r="136" spans="1:12" s="1" customFormat="1">
      <c r="A136" s="4"/>
      <c r="B136"/>
      <c r="C136" s="17"/>
      <c r="D136"/>
      <c r="E136" s="2"/>
      <c r="F136"/>
      <c r="I136"/>
      <c r="J136"/>
      <c r="K136" s="3"/>
      <c r="L136"/>
    </row>
    <row r="137" spans="1:12" s="1" customFormat="1">
      <c r="A137" s="4"/>
      <c r="B137"/>
      <c r="C137" s="17"/>
      <c r="D137"/>
      <c r="E137" s="2"/>
      <c r="F137"/>
      <c r="I137"/>
      <c r="J137"/>
      <c r="K137" s="3"/>
      <c r="L137"/>
    </row>
    <row r="138" spans="1:12" s="1" customFormat="1">
      <c r="A138" s="4"/>
      <c r="B138"/>
      <c r="C138" s="17"/>
      <c r="D138"/>
      <c r="E138" s="2"/>
      <c r="F138"/>
      <c r="I138"/>
      <c r="J138"/>
      <c r="K138" s="3"/>
      <c r="L138"/>
    </row>
    <row r="139" spans="1:12" s="1" customFormat="1">
      <c r="A139" s="4"/>
      <c r="B139"/>
      <c r="C139" s="17"/>
      <c r="D139"/>
      <c r="E139" s="2"/>
      <c r="F139"/>
      <c r="I139"/>
      <c r="J139"/>
      <c r="K139" s="3"/>
      <c r="L139"/>
    </row>
    <row r="140" spans="1:12" s="1" customFormat="1">
      <c r="A140" s="4"/>
      <c r="B140"/>
      <c r="C140" s="17"/>
      <c r="D140"/>
      <c r="E140" s="2"/>
      <c r="F140"/>
      <c r="I140"/>
      <c r="J140"/>
      <c r="K140" s="3"/>
      <c r="L140"/>
    </row>
    <row r="141" spans="1:12" s="1" customFormat="1">
      <c r="A141" s="4"/>
      <c r="B141"/>
      <c r="C141" s="17"/>
      <c r="D141"/>
      <c r="E141" s="2"/>
      <c r="F141"/>
      <c r="I141"/>
      <c r="J141"/>
      <c r="K141" s="3"/>
      <c r="L141"/>
    </row>
    <row r="142" spans="1:12" s="1" customFormat="1">
      <c r="A142" s="4"/>
      <c r="B142"/>
      <c r="C142" s="17"/>
      <c r="D142"/>
      <c r="E142" s="2"/>
      <c r="F142"/>
      <c r="I142"/>
      <c r="J142"/>
      <c r="K142" s="3"/>
      <c r="L142"/>
    </row>
    <row r="143" spans="1:12" s="1" customFormat="1">
      <c r="A143" s="4"/>
      <c r="B143"/>
      <c r="C143" s="17"/>
      <c r="D143"/>
      <c r="E143" s="2"/>
      <c r="F143"/>
      <c r="I143"/>
      <c r="J143"/>
      <c r="K143" s="3"/>
      <c r="L143"/>
    </row>
    <row r="144" spans="1:12">
      <c r="F144"/>
    </row>
    <row r="145" spans="6:11">
      <c r="F145"/>
    </row>
    <row r="146" spans="6:11">
      <c r="F146"/>
    </row>
    <row r="147" spans="6:11">
      <c r="F147"/>
    </row>
    <row r="148" spans="6:11">
      <c r="F148"/>
    </row>
    <row r="149" spans="6:11">
      <c r="F149"/>
    </row>
    <row r="150" spans="6:11">
      <c r="F150"/>
    </row>
    <row r="151" spans="6:11">
      <c r="F151"/>
      <c r="K151" s="7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6:11">
      <c r="F161"/>
    </row>
    <row r="162" spans="6:11">
      <c r="F162"/>
    </row>
    <row r="163" spans="6:11">
      <c r="F163"/>
      <c r="K163" s="7"/>
    </row>
    <row r="164" spans="6:11">
      <c r="F164"/>
    </row>
    <row r="165" spans="6:11">
      <c r="F165"/>
    </row>
    <row r="166" spans="6:11">
      <c r="F166"/>
    </row>
    <row r="167" spans="6:11">
      <c r="F167"/>
      <c r="K167" s="7"/>
    </row>
    <row r="168" spans="6:11">
      <c r="F168"/>
    </row>
    <row r="169" spans="6:11">
      <c r="F169"/>
    </row>
    <row r="170" spans="6:11">
      <c r="F170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1:12">
      <c r="F177"/>
    </row>
    <row r="178" spans="1:12">
      <c r="F178"/>
      <c r="K178" s="7"/>
    </row>
    <row r="179" spans="1:12">
      <c r="F179"/>
    </row>
    <row r="180" spans="1:12">
      <c r="F180"/>
    </row>
    <row r="181" spans="1:12">
      <c r="F181"/>
    </row>
    <row r="182" spans="1:12">
      <c r="F182"/>
    </row>
    <row r="183" spans="1:12">
      <c r="F183"/>
    </row>
    <row r="184" spans="1:12">
      <c r="F184"/>
    </row>
    <row r="185" spans="1:12">
      <c r="F185"/>
    </row>
    <row r="186" spans="1:12">
      <c r="F186"/>
    </row>
    <row r="187" spans="1:12">
      <c r="F187"/>
    </row>
    <row r="188" spans="1:12">
      <c r="F188"/>
    </row>
    <row r="189" spans="1:12">
      <c r="F189"/>
    </row>
    <row r="190" spans="1:12">
      <c r="F190"/>
    </row>
    <row r="191" spans="1:12">
      <c r="F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7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7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7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7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7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7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7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7"/>
      <c r="D249"/>
      <c r="E249" s="2"/>
      <c r="F249"/>
      <c r="I249"/>
      <c r="J249"/>
      <c r="K249" s="3"/>
      <c r="L249"/>
    </row>
    <row r="250" spans="1:12" s="1" customFormat="1">
      <c r="A250" s="4"/>
      <c r="B250"/>
      <c r="C250" s="17"/>
      <c r="D250"/>
      <c r="E250" s="2"/>
      <c r="F250"/>
      <c r="I250"/>
      <c r="J250"/>
      <c r="K250" s="3"/>
      <c r="L250"/>
    </row>
    <row r="251" spans="1:12" s="1" customFormat="1">
      <c r="A251" s="4"/>
      <c r="B251"/>
      <c r="C251" s="17"/>
      <c r="D251"/>
      <c r="E251" s="2"/>
      <c r="F251"/>
      <c r="I251"/>
      <c r="J251"/>
      <c r="K251" s="3"/>
      <c r="L251"/>
    </row>
    <row r="252" spans="1:12" s="1" customFormat="1">
      <c r="A252" s="4"/>
      <c r="B252"/>
      <c r="C252" s="17"/>
      <c r="D252"/>
      <c r="E252" s="2"/>
      <c r="F252"/>
      <c r="I252"/>
      <c r="J252"/>
      <c r="K252" s="3"/>
      <c r="L252"/>
    </row>
    <row r="253" spans="1:12" s="1" customFormat="1">
      <c r="A253" s="4"/>
      <c r="B253"/>
      <c r="C253" s="17"/>
      <c r="D253"/>
      <c r="E253" s="2"/>
      <c r="F253"/>
      <c r="I253"/>
      <c r="J253"/>
      <c r="K253" s="3"/>
      <c r="L253"/>
    </row>
    <row r="254" spans="1:12" s="1" customFormat="1">
      <c r="A254" s="4"/>
      <c r="B254"/>
      <c r="C254" s="17"/>
      <c r="D254"/>
      <c r="E254" s="2"/>
      <c r="F254"/>
      <c r="I254"/>
      <c r="J254"/>
      <c r="K254" s="3"/>
      <c r="L254"/>
    </row>
    <row r="255" spans="1:12" s="1" customFormat="1">
      <c r="A255" s="4"/>
      <c r="B255"/>
      <c r="C255" s="17"/>
      <c r="D255"/>
      <c r="E255" s="2"/>
      <c r="F255"/>
      <c r="I255"/>
      <c r="J255"/>
      <c r="K255" s="3"/>
      <c r="L255"/>
    </row>
    <row r="256" spans="1:12">
      <c r="F256"/>
    </row>
    <row r="257" spans="6:11">
      <c r="F257"/>
    </row>
    <row r="258" spans="6:11">
      <c r="F258"/>
    </row>
    <row r="259" spans="6:11">
      <c r="F259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  <c r="K269" s="7"/>
    </row>
    <row r="270" spans="6:11">
      <c r="F270"/>
    </row>
    <row r="271" spans="6:11">
      <c r="F271"/>
    </row>
    <row r="272" spans="6:11">
      <c r="F272"/>
      <c r="K272" s="7"/>
    </row>
    <row r="273" spans="6:11">
      <c r="F273"/>
    </row>
    <row r="274" spans="6:11">
      <c r="F274"/>
    </row>
    <row r="275" spans="6:11">
      <c r="F275"/>
    </row>
    <row r="276" spans="6:11">
      <c r="F276"/>
    </row>
    <row r="277" spans="6:11">
      <c r="F277"/>
    </row>
    <row r="278" spans="6:11">
      <c r="F278"/>
      <c r="K278" s="7"/>
    </row>
    <row r="279" spans="6:11">
      <c r="F279"/>
    </row>
    <row r="280" spans="6:11">
      <c r="F280"/>
    </row>
    <row r="281" spans="6:11">
      <c r="F281"/>
    </row>
    <row r="282" spans="6:11">
      <c r="F282"/>
    </row>
    <row r="283" spans="6:11">
      <c r="F283"/>
    </row>
    <row r="284" spans="6:11">
      <c r="F284"/>
    </row>
    <row r="285" spans="6:11">
      <c r="F285"/>
    </row>
    <row r="286" spans="6:11">
      <c r="F286"/>
      <c r="K286" s="7"/>
    </row>
    <row r="287" spans="6:11">
      <c r="F287"/>
    </row>
    <row r="288" spans="6:11">
      <c r="F288"/>
      <c r="K288" s="7"/>
    </row>
    <row r="289" spans="1:12">
      <c r="F289"/>
    </row>
    <row r="290" spans="1:12">
      <c r="F290"/>
    </row>
    <row r="291" spans="1:12">
      <c r="F291"/>
    </row>
    <row r="292" spans="1:12">
      <c r="F292"/>
    </row>
    <row r="293" spans="1:12">
      <c r="F293"/>
      <c r="K293" s="7"/>
    </row>
    <row r="294" spans="1:12">
      <c r="F294"/>
    </row>
    <row r="295" spans="1:12">
      <c r="F295"/>
    </row>
    <row r="296" spans="1:12">
      <c r="F296"/>
    </row>
    <row r="297" spans="1:12">
      <c r="F297"/>
    </row>
    <row r="298" spans="1:12">
      <c r="F298"/>
    </row>
    <row r="299" spans="1:12">
      <c r="F299"/>
    </row>
    <row r="300" spans="1:12">
      <c r="F300"/>
    </row>
    <row r="301" spans="1:12">
      <c r="F301"/>
    </row>
    <row r="302" spans="1:12">
      <c r="F302"/>
    </row>
    <row r="303" spans="1:12">
      <c r="F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7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7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7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7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7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7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7"/>
      <c r="D326"/>
      <c r="E326" s="2"/>
      <c r="F326"/>
      <c r="I326"/>
      <c r="J326"/>
      <c r="K326" s="3"/>
      <c r="L326"/>
    </row>
    <row r="327" spans="1:12" s="1" customFormat="1">
      <c r="A327" s="4"/>
      <c r="B327"/>
      <c r="C327" s="17"/>
      <c r="D327"/>
      <c r="E327" s="2"/>
      <c r="F327"/>
      <c r="I327"/>
      <c r="J327"/>
      <c r="K327" s="3"/>
      <c r="L327"/>
    </row>
    <row r="328" spans="1:12" s="1" customFormat="1">
      <c r="A328" s="4"/>
      <c r="B328"/>
      <c r="C328" s="17"/>
      <c r="D328"/>
      <c r="E328" s="2"/>
      <c r="F328"/>
      <c r="I328"/>
      <c r="J328"/>
      <c r="K328" s="3"/>
      <c r="L328"/>
    </row>
    <row r="329" spans="1:12" s="1" customFormat="1">
      <c r="A329" s="4"/>
      <c r="B329"/>
      <c r="C329" s="17"/>
      <c r="D329"/>
      <c r="E329" s="2"/>
      <c r="F329"/>
      <c r="I329"/>
      <c r="J329"/>
      <c r="K329" s="3"/>
      <c r="L329"/>
    </row>
    <row r="330" spans="1:12" s="1" customFormat="1">
      <c r="A330" s="4"/>
      <c r="B330"/>
      <c r="C330" s="17"/>
      <c r="D330"/>
      <c r="E330" s="2"/>
      <c r="F330"/>
      <c r="I330"/>
      <c r="J330"/>
      <c r="K330" s="3"/>
      <c r="L330"/>
    </row>
    <row r="331" spans="1:12" s="1" customFormat="1">
      <c r="A331" s="4"/>
      <c r="B331"/>
      <c r="C331" s="17"/>
      <c r="D331"/>
      <c r="E331" s="2"/>
      <c r="F331"/>
      <c r="I331"/>
      <c r="J331"/>
      <c r="K331" s="3"/>
      <c r="L331"/>
    </row>
    <row r="332" spans="1:12" s="1" customFormat="1">
      <c r="A332" s="4"/>
      <c r="B332"/>
      <c r="C332" s="17"/>
      <c r="D332"/>
      <c r="E332" s="2"/>
      <c r="F332"/>
      <c r="I332"/>
      <c r="J332"/>
      <c r="K332" s="3"/>
      <c r="L332"/>
    </row>
    <row r="333" spans="1:12" s="1" customFormat="1">
      <c r="A333" s="4"/>
      <c r="B333"/>
      <c r="C333" s="17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>
      <c r="F336"/>
    </row>
    <row r="337" spans="1:12">
      <c r="F337"/>
    </row>
    <row r="338" spans="1:12">
      <c r="F338"/>
    </row>
    <row r="339" spans="1:12">
      <c r="F339"/>
    </row>
    <row r="340" spans="1:12">
      <c r="F340"/>
    </row>
    <row r="341" spans="1:12">
      <c r="F341"/>
    </row>
    <row r="342" spans="1:12">
      <c r="F342"/>
    </row>
    <row r="343" spans="1:12">
      <c r="F343"/>
    </row>
    <row r="344" spans="1:12">
      <c r="F344"/>
    </row>
    <row r="345" spans="1:12">
      <c r="F345"/>
    </row>
    <row r="346" spans="1:12">
      <c r="F346"/>
    </row>
    <row r="347" spans="1:12">
      <c r="F347"/>
    </row>
    <row r="348" spans="1:12">
      <c r="F348"/>
    </row>
    <row r="349" spans="1:12">
      <c r="F349"/>
      <c r="L349" t="s">
        <v>16</v>
      </c>
    </row>
    <row r="350" spans="1:12">
      <c r="F350"/>
    </row>
    <row r="351" spans="1:12">
      <c r="F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7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7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7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7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>
      <c r="F800"/>
    </row>
    <row r="801" spans="1:12">
      <c r="F801"/>
    </row>
    <row r="802" spans="1:12">
      <c r="F802"/>
    </row>
    <row r="803" spans="1:12">
      <c r="F803"/>
    </row>
    <row r="804" spans="1:12">
      <c r="F804"/>
    </row>
    <row r="805" spans="1:12">
      <c r="F805"/>
    </row>
    <row r="806" spans="1:12">
      <c r="F806"/>
    </row>
    <row r="807" spans="1:12">
      <c r="F807"/>
    </row>
    <row r="808" spans="1:12">
      <c r="F808"/>
    </row>
    <row r="809" spans="1:12">
      <c r="F809"/>
      <c r="K809" s="7"/>
    </row>
    <row r="810" spans="1:12">
      <c r="F810"/>
    </row>
    <row r="811" spans="1:12">
      <c r="F811"/>
    </row>
    <row r="812" spans="1:12">
      <c r="F812"/>
    </row>
    <row r="813" spans="1:12">
      <c r="F813"/>
    </row>
    <row r="814" spans="1:12">
      <c r="F814"/>
    </row>
    <row r="815" spans="1:12">
      <c r="F815"/>
    </row>
    <row r="816" spans="1:12" s="1" customFormat="1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7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7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7"/>
      <c r="D821"/>
      <c r="E821" s="2"/>
      <c r="F821"/>
      <c r="I821"/>
      <c r="J821"/>
      <c r="K821" s="3"/>
      <c r="L821"/>
    </row>
    <row r="822" spans="1:12" s="1" customFormat="1">
      <c r="A822" s="4"/>
      <c r="B822"/>
      <c r="C822" s="17"/>
      <c r="D822"/>
      <c r="E822" s="2"/>
      <c r="F822"/>
      <c r="I822"/>
      <c r="J822"/>
      <c r="K822" s="3"/>
      <c r="L822"/>
    </row>
    <row r="823" spans="1:12" s="1" customFormat="1">
      <c r="A823" s="4"/>
      <c r="B823"/>
      <c r="C823" s="17"/>
      <c r="D823"/>
      <c r="E823" s="2"/>
      <c r="F823"/>
      <c r="I823"/>
      <c r="J823"/>
      <c r="K823" s="3"/>
      <c r="L823"/>
    </row>
    <row r="824" spans="1:12" s="1" customFormat="1">
      <c r="A824" s="4"/>
      <c r="B824"/>
      <c r="C824" s="17"/>
      <c r="D824"/>
      <c r="E824" s="2"/>
      <c r="F824"/>
      <c r="I824"/>
      <c r="J824"/>
      <c r="K824" s="3"/>
      <c r="L824"/>
    </row>
    <row r="825" spans="1:12" s="1" customFormat="1">
      <c r="A825" s="4"/>
      <c r="B825"/>
      <c r="C825" s="17"/>
      <c r="D825"/>
      <c r="E825" s="2"/>
      <c r="F825"/>
      <c r="I825"/>
      <c r="J825"/>
      <c r="K825" s="3"/>
      <c r="L825"/>
    </row>
    <row r="826" spans="1:12" s="1" customFormat="1">
      <c r="A826" s="4"/>
      <c r="B826"/>
      <c r="C826" s="17"/>
      <c r="D826"/>
      <c r="E826" s="2"/>
      <c r="F826"/>
      <c r="I826"/>
      <c r="J826"/>
      <c r="K826" s="3"/>
      <c r="L826"/>
    </row>
    <row r="827" spans="1:12" s="1" customFormat="1">
      <c r="A827" s="4"/>
      <c r="B827"/>
      <c r="C827" s="17"/>
      <c r="D827"/>
      <c r="E827" s="2"/>
      <c r="F827"/>
      <c r="I827"/>
      <c r="J827"/>
      <c r="K827" s="3"/>
      <c r="L827"/>
    </row>
    <row r="828" spans="1:12" s="1" customFormat="1">
      <c r="A828" s="4"/>
      <c r="B828"/>
      <c r="C828" s="17"/>
      <c r="D828"/>
      <c r="E828" s="2"/>
      <c r="F828"/>
      <c r="I828"/>
      <c r="J828"/>
      <c r="K828" s="3"/>
      <c r="L828"/>
    </row>
    <row r="829" spans="1:12" s="1" customFormat="1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>
      <c r="F832"/>
    </row>
    <row r="833" spans="1:12">
      <c r="F833"/>
    </row>
    <row r="834" spans="1:12">
      <c r="F834"/>
    </row>
    <row r="835" spans="1:12">
      <c r="F835"/>
    </row>
    <row r="836" spans="1:12">
      <c r="F836"/>
    </row>
    <row r="837" spans="1:12">
      <c r="F837"/>
    </row>
    <row r="838" spans="1:12">
      <c r="F838"/>
      <c r="K838" s="7"/>
    </row>
    <row r="839" spans="1:12">
      <c r="F839"/>
    </row>
    <row r="840" spans="1:12">
      <c r="F840"/>
    </row>
    <row r="841" spans="1:12">
      <c r="F841"/>
    </row>
    <row r="842" spans="1:12">
      <c r="F842"/>
    </row>
    <row r="843" spans="1:12">
      <c r="F843"/>
    </row>
    <row r="844" spans="1:12">
      <c r="F844"/>
    </row>
    <row r="845" spans="1:12">
      <c r="F845"/>
    </row>
    <row r="846" spans="1:12">
      <c r="F846"/>
    </row>
    <row r="847" spans="1:12">
      <c r="F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7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7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7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7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>
      <c r="F944"/>
    </row>
    <row r="945" spans="1:12">
      <c r="F945"/>
    </row>
    <row r="946" spans="1:12">
      <c r="F946"/>
    </row>
    <row r="947" spans="1:12">
      <c r="F947"/>
    </row>
    <row r="948" spans="1:12">
      <c r="F948"/>
    </row>
    <row r="949" spans="1:12">
      <c r="F949"/>
    </row>
    <row r="950" spans="1:12">
      <c r="F950"/>
    </row>
    <row r="951" spans="1:12">
      <c r="F951"/>
    </row>
    <row r="952" spans="1:12">
      <c r="F952"/>
    </row>
    <row r="953" spans="1:12">
      <c r="F953"/>
    </row>
    <row r="954" spans="1:12">
      <c r="F954"/>
    </row>
    <row r="955" spans="1:12">
      <c r="F955"/>
    </row>
    <row r="956" spans="1:12">
      <c r="F956"/>
    </row>
    <row r="957" spans="1:12">
      <c r="F957"/>
    </row>
    <row r="958" spans="1:12">
      <c r="F958"/>
      <c r="K958" s="7"/>
    </row>
    <row r="959" spans="1:12">
      <c r="F959"/>
    </row>
    <row r="960" spans="1:12" s="1" customFormat="1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7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7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7"/>
      <c r="D965"/>
      <c r="E965" s="2"/>
      <c r="F965"/>
      <c r="I965"/>
      <c r="J965"/>
      <c r="K965" s="3"/>
      <c r="L965"/>
    </row>
    <row r="966" spans="1:12" s="1" customFormat="1">
      <c r="A966" s="4"/>
      <c r="B966"/>
      <c r="C966" s="17"/>
      <c r="D966"/>
      <c r="E966" s="2"/>
      <c r="F966"/>
      <c r="I966"/>
      <c r="J966"/>
      <c r="K966" s="3"/>
      <c r="L966"/>
    </row>
    <row r="967" spans="1:12" s="1" customFormat="1">
      <c r="A967" s="4"/>
      <c r="B967"/>
      <c r="C967" s="17"/>
      <c r="D967"/>
      <c r="E967" s="2"/>
      <c r="F967"/>
      <c r="I967"/>
      <c r="J967"/>
      <c r="K967" s="3"/>
      <c r="L967"/>
    </row>
    <row r="968" spans="1:12" s="1" customFormat="1">
      <c r="A968" s="4"/>
      <c r="B968"/>
      <c r="C968" s="17"/>
      <c r="D968"/>
      <c r="E968" s="2"/>
      <c r="F968"/>
      <c r="I968"/>
      <c r="J968"/>
      <c r="K968" s="3"/>
      <c r="L968"/>
    </row>
    <row r="969" spans="1:12" s="1" customFormat="1">
      <c r="A969" s="4"/>
      <c r="B969"/>
      <c r="C969" s="17"/>
      <c r="D969"/>
      <c r="E969" s="2"/>
      <c r="F969"/>
      <c r="I969"/>
      <c r="J969"/>
      <c r="K969" s="3"/>
      <c r="L969"/>
    </row>
    <row r="970" spans="1:12" s="1" customFormat="1">
      <c r="A970" s="4"/>
      <c r="B970"/>
      <c r="C970" s="17"/>
      <c r="D970"/>
      <c r="E970" s="2"/>
      <c r="F970"/>
      <c r="I970"/>
      <c r="J970"/>
      <c r="K970" s="3"/>
      <c r="L970"/>
    </row>
    <row r="971" spans="1:12" s="1" customFormat="1">
      <c r="A971" s="4"/>
      <c r="B971"/>
      <c r="C971" s="17"/>
      <c r="D971"/>
      <c r="E971" s="2"/>
      <c r="F971"/>
      <c r="I971"/>
      <c r="J971"/>
      <c r="K971" s="3"/>
      <c r="L971"/>
    </row>
    <row r="972" spans="1:12" s="1" customFormat="1">
      <c r="A972" s="4"/>
      <c r="B972"/>
      <c r="C972" s="17"/>
      <c r="D972"/>
      <c r="E972" s="2"/>
      <c r="F972"/>
      <c r="I972"/>
      <c r="J972"/>
      <c r="K972" s="3"/>
      <c r="L972"/>
    </row>
    <row r="973" spans="1:12" s="1" customFormat="1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>
      <c r="F976"/>
    </row>
    <row r="977" spans="1:12">
      <c r="F977"/>
    </row>
    <row r="978" spans="1:12">
      <c r="F978"/>
    </row>
    <row r="979" spans="1:12">
      <c r="F979"/>
    </row>
    <row r="980" spans="1:12">
      <c r="F980"/>
    </row>
    <row r="981" spans="1:12">
      <c r="F981"/>
    </row>
    <row r="982" spans="1:12">
      <c r="F982"/>
      <c r="K982" s="7"/>
    </row>
    <row r="983" spans="1:12">
      <c r="F983"/>
    </row>
    <row r="984" spans="1:12">
      <c r="F984"/>
    </row>
    <row r="985" spans="1:12">
      <c r="F985"/>
    </row>
    <row r="986" spans="1:12">
      <c r="F986"/>
    </row>
    <row r="987" spans="1:12">
      <c r="F987"/>
    </row>
    <row r="988" spans="1:12">
      <c r="F988"/>
    </row>
    <row r="989" spans="1:12">
      <c r="F989"/>
    </row>
    <row r="990" spans="1:12">
      <c r="F990"/>
    </row>
    <row r="991" spans="1:12">
      <c r="F991"/>
    </row>
    <row r="992" spans="1:12" s="1" customFormat="1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7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7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7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7"/>
      <c r="D997"/>
      <c r="E997" s="2"/>
      <c r="F997"/>
      <c r="I997"/>
      <c r="J997"/>
      <c r="K997" s="3"/>
      <c r="L997"/>
    </row>
    <row r="998" spans="1:12" s="1" customFormat="1">
      <c r="A998" s="4"/>
      <c r="B998"/>
      <c r="C998" s="17"/>
      <c r="D998"/>
      <c r="E998" s="2"/>
      <c r="F998"/>
      <c r="I998"/>
      <c r="J998"/>
      <c r="K998" s="3"/>
      <c r="L998"/>
    </row>
    <row r="999" spans="1:12" s="1" customFormat="1">
      <c r="A999" s="4"/>
      <c r="B999"/>
      <c r="C999" s="17"/>
      <c r="D999"/>
      <c r="E999" s="2"/>
      <c r="F999"/>
      <c r="I999"/>
      <c r="J999"/>
      <c r="K999" s="3"/>
      <c r="L999"/>
    </row>
    <row r="1000" spans="1:12" s="1" customFormat="1">
      <c r="A1000" s="4"/>
      <c r="B1000"/>
      <c r="C1000" s="17"/>
      <c r="D1000"/>
      <c r="E1000" s="2"/>
      <c r="F1000"/>
      <c r="I1000"/>
      <c r="J1000"/>
      <c r="K1000" s="3"/>
      <c r="L1000"/>
    </row>
    <row r="1001" spans="1:12" s="1" customFormat="1">
      <c r="A1001" s="4"/>
      <c r="B1001"/>
      <c r="C1001" s="17"/>
      <c r="D1001"/>
      <c r="E1001" s="2"/>
      <c r="F1001"/>
      <c r="I1001"/>
      <c r="J1001"/>
      <c r="K1001" s="3"/>
      <c r="L1001"/>
    </row>
    <row r="1002" spans="1:12" s="1" customFormat="1">
      <c r="A1002" s="4"/>
      <c r="B1002"/>
      <c r="C1002" s="17"/>
      <c r="D1002"/>
      <c r="E1002" s="2"/>
      <c r="F1002"/>
      <c r="I1002"/>
      <c r="J1002"/>
      <c r="K1002" s="3"/>
      <c r="L1002"/>
    </row>
    <row r="1003" spans="1:12" s="1" customFormat="1">
      <c r="A1003" s="4"/>
      <c r="B1003"/>
      <c r="C1003" s="17"/>
      <c r="D1003"/>
      <c r="E1003" s="2"/>
      <c r="F1003"/>
      <c r="I1003"/>
      <c r="J1003"/>
      <c r="K1003" s="3"/>
      <c r="L1003"/>
    </row>
    <row r="1004" spans="1:12" s="1" customFormat="1">
      <c r="A1004" s="4"/>
      <c r="B1004"/>
      <c r="C1004" s="17"/>
      <c r="D1004"/>
      <c r="E1004" s="2"/>
      <c r="F1004"/>
      <c r="I1004"/>
      <c r="J1004"/>
      <c r="K1004" s="3"/>
      <c r="L1004"/>
    </row>
    <row r="1005" spans="1:12" s="1" customFormat="1">
      <c r="A1005" s="4"/>
      <c r="B1005"/>
      <c r="C1005" s="17"/>
      <c r="D1005"/>
      <c r="E1005" s="2"/>
      <c r="F1005"/>
      <c r="I1005"/>
      <c r="J1005"/>
      <c r="K1005" s="3"/>
      <c r="L1005"/>
    </row>
    <row r="1006" spans="1:12" s="1" customFormat="1">
      <c r="A1006" s="4"/>
      <c r="B1006"/>
      <c r="C1006" s="17"/>
      <c r="D1006"/>
      <c r="E1006" s="2"/>
      <c r="F1006"/>
      <c r="I1006"/>
      <c r="J1006"/>
      <c r="K1006" s="3"/>
      <c r="L1006"/>
    </row>
    <row r="1007" spans="1:12" s="1" customFormat="1">
      <c r="A1007" s="4"/>
      <c r="B1007"/>
      <c r="C1007" s="17"/>
      <c r="D1007"/>
      <c r="E1007" s="2"/>
      <c r="F1007"/>
      <c r="I1007"/>
      <c r="J1007"/>
      <c r="K1007" s="3"/>
      <c r="L1007"/>
    </row>
    <row r="1008" spans="1:12">
      <c r="F1008"/>
    </row>
    <row r="1009" spans="6:11">
      <c r="F1009"/>
    </row>
    <row r="1010" spans="6:11">
      <c r="F1010"/>
    </row>
    <row r="1011" spans="6:11">
      <c r="F1011"/>
    </row>
    <row r="1012" spans="6:11">
      <c r="F1012"/>
      <c r="K1012" s="7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11">
      <c r="F1025"/>
    </row>
    <row r="1026" spans="6:11">
      <c r="F1026"/>
      <c r="K1026" s="7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  <c r="K1053" s="7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  <c r="K1063" s="7"/>
    </row>
    <row r="1064" spans="6:11">
      <c r="F1064"/>
    </row>
    <row r="1065" spans="6:11">
      <c r="F1065"/>
    </row>
    <row r="1066" spans="6:11">
      <c r="F1066"/>
      <c r="K1066" s="7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  <c r="K1071" s="7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  <c r="K1083" s="7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  <c r="K1089" s="7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  <c r="K1095" s="7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  <c r="K1103" s="7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  <c r="K1111" s="7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  <c r="K1123" s="7"/>
    </row>
    <row r="1124" spans="6:11">
      <c r="F1124"/>
    </row>
    <row r="1125" spans="6:11">
      <c r="F1125"/>
    </row>
    <row r="1126" spans="6:11">
      <c r="F1126"/>
    </row>
    <row r="1127" spans="6:11">
      <c r="F1127"/>
    </row>
    <row r="1128" spans="6:11">
      <c r="F1128"/>
    </row>
    <row r="1129" spans="6:11">
      <c r="F1129"/>
    </row>
    <row r="1130" spans="6:11">
      <c r="F1130"/>
    </row>
    <row r="1131" spans="6:11">
      <c r="F1131"/>
    </row>
    <row r="1132" spans="6:11">
      <c r="F1132"/>
    </row>
    <row r="1133" spans="6:11">
      <c r="F1133"/>
    </row>
    <row r="1134" spans="6:11">
      <c r="F1134"/>
    </row>
    <row r="1135" spans="6:11">
      <c r="F1135"/>
    </row>
    <row r="1136" spans="6:11">
      <c r="F1136"/>
    </row>
    <row r="1137" spans="1:12">
      <c r="F1137"/>
    </row>
    <row r="1138" spans="1:12">
      <c r="F1138"/>
    </row>
    <row r="1139" spans="1:12">
      <c r="F1139"/>
      <c r="K1139" s="8"/>
    </row>
    <row r="1140" spans="1:12">
      <c r="F1140"/>
    </row>
    <row r="1141" spans="1:12">
      <c r="F1141"/>
      <c r="K1141" s="8"/>
    </row>
    <row r="1142" spans="1:12">
      <c r="F1142"/>
    </row>
    <row r="1143" spans="1:12">
      <c r="F1143"/>
    </row>
    <row r="1144" spans="1:12">
      <c r="F1144"/>
      <c r="K1144" s="8"/>
    </row>
    <row r="1145" spans="1:12">
      <c r="F1145"/>
    </row>
    <row r="1146" spans="1:12">
      <c r="F1146"/>
      <c r="K1146" s="8"/>
    </row>
    <row r="1147" spans="1:12">
      <c r="F1147"/>
    </row>
    <row r="1148" spans="1:12">
      <c r="F1148"/>
    </row>
    <row r="1149" spans="1:12">
      <c r="F1149"/>
    </row>
    <row r="1150" spans="1:12">
      <c r="F1150"/>
    </row>
    <row r="1151" spans="1:12">
      <c r="F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7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7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7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7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7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7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7"/>
      <c r="D2361"/>
      <c r="E2361" s="2"/>
      <c r="F2361"/>
      <c r="I2361"/>
      <c r="J2361"/>
      <c r="K2361" s="3"/>
      <c r="L2361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D4" sqref="D4"/>
    </sheetView>
  </sheetViews>
  <sheetFormatPr defaultRowHeight="15"/>
  <cols>
    <col min="1" max="1" width="5.140625" customWidth="1"/>
    <col min="2" max="2" width="18.85546875" customWidth="1"/>
    <col min="4" max="4" width="22.42578125" customWidth="1"/>
    <col min="12" max="12" width="10.5703125" customWidth="1"/>
    <col min="14" max="14" width="16.28515625" customWidth="1"/>
  </cols>
  <sheetData>
    <row r="1" spans="1:14" ht="63.75">
      <c r="A1" s="20" t="s">
        <v>35</v>
      </c>
      <c r="B1" s="21" t="s">
        <v>36</v>
      </c>
      <c r="C1" s="21">
        <v>24</v>
      </c>
      <c r="D1" s="21" t="s">
        <v>37</v>
      </c>
      <c r="E1" s="22" t="s">
        <v>38</v>
      </c>
      <c r="F1" s="22" t="s">
        <v>39</v>
      </c>
      <c r="G1" s="22" t="s">
        <v>40</v>
      </c>
      <c r="H1" s="22" t="s">
        <v>41</v>
      </c>
      <c r="I1" s="22" t="s">
        <v>42</v>
      </c>
      <c r="J1" s="22" t="s">
        <v>43</v>
      </c>
      <c r="K1" s="22" t="s">
        <v>44</v>
      </c>
      <c r="L1" s="22" t="s">
        <v>31</v>
      </c>
      <c r="M1" s="22" t="s">
        <v>0</v>
      </c>
      <c r="N1" s="22" t="s">
        <v>45</v>
      </c>
    </row>
    <row r="2" spans="1:14" ht="25.5">
      <c r="A2" s="23">
        <v>1</v>
      </c>
      <c r="B2" s="24" t="s">
        <v>68</v>
      </c>
      <c r="C2" s="25">
        <v>2089328</v>
      </c>
      <c r="D2" s="26" t="s">
        <v>46</v>
      </c>
      <c r="E2" s="25" t="s">
        <v>47</v>
      </c>
      <c r="F2" s="27">
        <v>1477</v>
      </c>
      <c r="G2" s="27">
        <v>0</v>
      </c>
      <c r="H2" s="27">
        <v>0</v>
      </c>
      <c r="I2" s="27">
        <v>1470</v>
      </c>
      <c r="J2" s="27">
        <v>1477</v>
      </c>
      <c r="K2" s="28">
        <v>71</v>
      </c>
      <c r="L2" s="29">
        <f>ROUND(J2*K2*1.18,2)</f>
        <v>123743.06</v>
      </c>
      <c r="M2" s="25" t="s">
        <v>48</v>
      </c>
      <c r="N2" s="26" t="s">
        <v>49</v>
      </c>
    </row>
    <row r="3" spans="1:14" ht="25.5">
      <c r="A3" s="23">
        <v>2</v>
      </c>
      <c r="B3" s="24" t="s">
        <v>68</v>
      </c>
      <c r="C3" s="25">
        <v>2089564</v>
      </c>
      <c r="D3" s="26" t="s">
        <v>50</v>
      </c>
      <c r="E3" s="25" t="s">
        <v>47</v>
      </c>
      <c r="F3" s="27">
        <v>200</v>
      </c>
      <c r="G3" s="27">
        <v>0</v>
      </c>
      <c r="H3" s="27">
        <v>0</v>
      </c>
      <c r="I3" s="27">
        <v>70</v>
      </c>
      <c r="J3" s="27">
        <v>200</v>
      </c>
      <c r="K3" s="28">
        <v>48.1</v>
      </c>
      <c r="L3" s="29">
        <f t="shared" ref="L3:L4" si="0">ROUND(J3*K3*1.18,2)</f>
        <v>11351.6</v>
      </c>
      <c r="M3" s="25" t="s">
        <v>48</v>
      </c>
      <c r="N3" s="26" t="s">
        <v>49</v>
      </c>
    </row>
    <row r="4" spans="1:14" ht="25.5">
      <c r="A4" s="23">
        <v>3</v>
      </c>
      <c r="B4" s="24" t="s">
        <v>68</v>
      </c>
      <c r="C4" s="25">
        <v>2089325</v>
      </c>
      <c r="D4" s="26" t="s">
        <v>74</v>
      </c>
      <c r="E4" s="25" t="s">
        <v>47</v>
      </c>
      <c r="F4" s="27">
        <v>315</v>
      </c>
      <c r="G4" s="27">
        <v>0</v>
      </c>
      <c r="H4" s="27">
        <v>0</v>
      </c>
      <c r="I4" s="27">
        <v>0</v>
      </c>
      <c r="J4" s="27">
        <v>315</v>
      </c>
      <c r="K4" s="28">
        <v>88.61</v>
      </c>
      <c r="L4" s="29">
        <f t="shared" si="0"/>
        <v>32936.339999999997</v>
      </c>
      <c r="M4" s="25" t="s">
        <v>48</v>
      </c>
      <c r="N4" s="26" t="s">
        <v>49</v>
      </c>
    </row>
    <row r="5" spans="1:14" ht="25.5">
      <c r="A5" s="23">
        <v>4</v>
      </c>
      <c r="B5" s="24" t="s">
        <v>52</v>
      </c>
      <c r="C5" s="25">
        <v>2099065</v>
      </c>
      <c r="D5" s="26" t="s">
        <v>53</v>
      </c>
      <c r="E5" s="25" t="s">
        <v>47</v>
      </c>
      <c r="F5" s="27">
        <v>346</v>
      </c>
      <c r="G5" s="27">
        <v>0</v>
      </c>
      <c r="H5" s="27">
        <v>0</v>
      </c>
      <c r="I5" s="27">
        <v>0</v>
      </c>
      <c r="J5" s="27">
        <v>346</v>
      </c>
      <c r="K5" s="28">
        <v>110</v>
      </c>
      <c r="L5" s="29">
        <f>(J5*K5)*1.18</f>
        <v>44910.799999999996</v>
      </c>
      <c r="M5" s="25" t="s">
        <v>54</v>
      </c>
      <c r="N5" s="26" t="s">
        <v>55</v>
      </c>
    </row>
    <row r="6" spans="1:14" ht="25.5">
      <c r="A6" s="23">
        <v>5</v>
      </c>
      <c r="B6" s="24" t="s">
        <v>52</v>
      </c>
      <c r="C6" s="25">
        <v>2099053</v>
      </c>
      <c r="D6" s="26" t="s">
        <v>56</v>
      </c>
      <c r="E6" s="25" t="s">
        <v>47</v>
      </c>
      <c r="F6" s="27">
        <v>2191</v>
      </c>
      <c r="G6" s="27">
        <v>0</v>
      </c>
      <c r="H6" s="27">
        <v>0</v>
      </c>
      <c r="I6" s="27">
        <v>0</v>
      </c>
      <c r="J6" s="27">
        <v>2191</v>
      </c>
      <c r="K6" s="28">
        <v>93</v>
      </c>
      <c r="L6" s="29">
        <f t="shared" ref="L6:L17" si="1">(J6*K6)*1.18</f>
        <v>240440.34</v>
      </c>
      <c r="M6" s="25" t="s">
        <v>54</v>
      </c>
      <c r="N6" s="26" t="s">
        <v>55</v>
      </c>
    </row>
    <row r="7" spans="1:14" ht="25.5">
      <c r="A7" s="23">
        <v>6</v>
      </c>
      <c r="B7" s="24" t="s">
        <v>52</v>
      </c>
      <c r="C7" s="25">
        <v>2099084</v>
      </c>
      <c r="D7" s="26" t="s">
        <v>57</v>
      </c>
      <c r="E7" s="25" t="s">
        <v>47</v>
      </c>
      <c r="F7" s="27">
        <v>41</v>
      </c>
      <c r="G7" s="27">
        <v>0</v>
      </c>
      <c r="H7" s="27">
        <v>0</v>
      </c>
      <c r="I7" s="27">
        <v>0</v>
      </c>
      <c r="J7" s="27">
        <v>41</v>
      </c>
      <c r="K7" s="28">
        <v>255</v>
      </c>
      <c r="L7" s="29">
        <f t="shared" si="1"/>
        <v>12336.9</v>
      </c>
      <c r="M7" s="25" t="s">
        <v>54</v>
      </c>
      <c r="N7" s="26" t="s">
        <v>55</v>
      </c>
    </row>
    <row r="8" spans="1:14" ht="25.5">
      <c r="A8" s="23">
        <v>7</v>
      </c>
      <c r="B8" s="24" t="s">
        <v>52</v>
      </c>
      <c r="C8" s="25">
        <v>2099076</v>
      </c>
      <c r="D8" s="26" t="s">
        <v>58</v>
      </c>
      <c r="E8" s="25" t="s">
        <v>47</v>
      </c>
      <c r="F8" s="27">
        <v>491</v>
      </c>
      <c r="G8" s="27">
        <v>0</v>
      </c>
      <c r="H8" s="27">
        <v>0</v>
      </c>
      <c r="I8" s="27">
        <v>0</v>
      </c>
      <c r="J8" s="27">
        <v>491</v>
      </c>
      <c r="K8" s="28">
        <v>180</v>
      </c>
      <c r="L8" s="29">
        <f t="shared" si="1"/>
        <v>104288.4</v>
      </c>
      <c r="M8" s="25" t="s">
        <v>54</v>
      </c>
      <c r="N8" s="26" t="s">
        <v>55</v>
      </c>
    </row>
    <row r="9" spans="1:14" ht="25.5">
      <c r="A9" s="23">
        <v>8</v>
      </c>
      <c r="B9" s="24" t="s">
        <v>52</v>
      </c>
      <c r="C9" s="25">
        <v>2099070</v>
      </c>
      <c r="D9" s="26" t="s">
        <v>59</v>
      </c>
      <c r="E9" s="25" t="s">
        <v>47</v>
      </c>
      <c r="F9" s="27">
        <v>820</v>
      </c>
      <c r="G9" s="27">
        <v>0</v>
      </c>
      <c r="H9" s="27">
        <v>0</v>
      </c>
      <c r="I9" s="27">
        <v>0</v>
      </c>
      <c r="J9" s="27">
        <v>820</v>
      </c>
      <c r="K9" s="28">
        <v>135</v>
      </c>
      <c r="L9" s="29">
        <f t="shared" si="1"/>
        <v>130626</v>
      </c>
      <c r="M9" s="25" t="s">
        <v>54</v>
      </c>
      <c r="N9" s="26" t="s">
        <v>55</v>
      </c>
    </row>
    <row r="10" spans="1:14" ht="25.5">
      <c r="A10" s="23">
        <v>9</v>
      </c>
      <c r="B10" s="24" t="s">
        <v>52</v>
      </c>
      <c r="C10" s="25">
        <v>2099064</v>
      </c>
      <c r="D10" s="26" t="s">
        <v>60</v>
      </c>
      <c r="E10" s="25" t="s">
        <v>47</v>
      </c>
      <c r="F10" s="27">
        <v>950</v>
      </c>
      <c r="G10" s="27">
        <v>0</v>
      </c>
      <c r="H10" s="27">
        <v>0</v>
      </c>
      <c r="I10" s="27">
        <v>0</v>
      </c>
      <c r="J10" s="27">
        <v>950</v>
      </c>
      <c r="K10" s="28">
        <v>95</v>
      </c>
      <c r="L10" s="29">
        <f t="shared" si="1"/>
        <v>106495</v>
      </c>
      <c r="M10" s="25" t="s">
        <v>54</v>
      </c>
      <c r="N10" s="26" t="s">
        <v>55</v>
      </c>
    </row>
    <row r="11" spans="1:14" ht="25.5">
      <c r="A11" s="23">
        <v>10</v>
      </c>
      <c r="B11" s="24" t="s">
        <v>52</v>
      </c>
      <c r="C11" s="25">
        <v>2099060</v>
      </c>
      <c r="D11" s="26" t="s">
        <v>61</v>
      </c>
      <c r="E11" s="25" t="s">
        <v>47</v>
      </c>
      <c r="F11" s="27">
        <v>10416</v>
      </c>
      <c r="G11" s="27">
        <v>0</v>
      </c>
      <c r="H11" s="27">
        <v>0</v>
      </c>
      <c r="I11" s="27">
        <v>0</v>
      </c>
      <c r="J11" s="27">
        <v>10416</v>
      </c>
      <c r="K11" s="28">
        <v>72</v>
      </c>
      <c r="L11" s="29">
        <f t="shared" si="1"/>
        <v>884943.35999999999</v>
      </c>
      <c r="M11" s="25" t="s">
        <v>54</v>
      </c>
      <c r="N11" s="26" t="s">
        <v>55</v>
      </c>
    </row>
    <row r="12" spans="1:14" ht="25.5">
      <c r="A12" s="23">
        <v>11</v>
      </c>
      <c r="B12" s="24" t="s">
        <v>52</v>
      </c>
      <c r="C12" s="25">
        <v>2099079</v>
      </c>
      <c r="D12" s="26" t="s">
        <v>62</v>
      </c>
      <c r="E12" s="25" t="s">
        <v>47</v>
      </c>
      <c r="F12" s="27">
        <v>696</v>
      </c>
      <c r="G12" s="27">
        <v>0</v>
      </c>
      <c r="H12" s="27">
        <v>0</v>
      </c>
      <c r="I12" s="27">
        <v>0</v>
      </c>
      <c r="J12" s="27">
        <v>696</v>
      </c>
      <c r="K12" s="28">
        <v>157</v>
      </c>
      <c r="L12" s="29">
        <f t="shared" si="1"/>
        <v>128940.95999999999</v>
      </c>
      <c r="M12" s="25" t="s">
        <v>54</v>
      </c>
      <c r="N12" s="26" t="s">
        <v>55</v>
      </c>
    </row>
    <row r="13" spans="1:14" ht="25.5">
      <c r="A13" s="23">
        <v>12</v>
      </c>
      <c r="B13" s="24" t="s">
        <v>52</v>
      </c>
      <c r="C13" s="25">
        <v>2099075</v>
      </c>
      <c r="D13" s="26" t="s">
        <v>63</v>
      </c>
      <c r="E13" s="25" t="s">
        <v>47</v>
      </c>
      <c r="F13" s="27">
        <v>336</v>
      </c>
      <c r="G13" s="27">
        <v>0</v>
      </c>
      <c r="H13" s="27">
        <v>0</v>
      </c>
      <c r="I13" s="27">
        <v>0</v>
      </c>
      <c r="J13" s="27">
        <v>336</v>
      </c>
      <c r="K13" s="28">
        <v>115</v>
      </c>
      <c r="L13" s="29">
        <f t="shared" si="1"/>
        <v>45595.199999999997</v>
      </c>
      <c r="M13" s="25" t="s">
        <v>54</v>
      </c>
      <c r="N13" s="26" t="s">
        <v>55</v>
      </c>
    </row>
    <row r="14" spans="1:14" ht="25.5">
      <c r="A14" s="23">
        <v>13</v>
      </c>
      <c r="B14" s="24" t="s">
        <v>52</v>
      </c>
      <c r="C14" s="25">
        <v>2099069</v>
      </c>
      <c r="D14" s="26" t="s">
        <v>64</v>
      </c>
      <c r="E14" s="25" t="s">
        <v>47</v>
      </c>
      <c r="F14" s="27">
        <v>378</v>
      </c>
      <c r="G14" s="27">
        <v>0</v>
      </c>
      <c r="H14" s="27">
        <v>0</v>
      </c>
      <c r="I14" s="27">
        <v>0</v>
      </c>
      <c r="J14" s="27">
        <v>378</v>
      </c>
      <c r="K14" s="28">
        <v>85</v>
      </c>
      <c r="L14" s="29">
        <f t="shared" si="1"/>
        <v>37913.4</v>
      </c>
      <c r="M14" s="25" t="s">
        <v>54</v>
      </c>
      <c r="N14" s="26" t="s">
        <v>55</v>
      </c>
    </row>
    <row r="15" spans="1:14" ht="25.5">
      <c r="A15" s="23">
        <v>14</v>
      </c>
      <c r="B15" s="24" t="s">
        <v>52</v>
      </c>
      <c r="C15" s="25">
        <v>2099063</v>
      </c>
      <c r="D15" s="26" t="s">
        <v>65</v>
      </c>
      <c r="E15" s="25" t="s">
        <v>47</v>
      </c>
      <c r="F15" s="27">
        <v>1807</v>
      </c>
      <c r="G15" s="27">
        <v>0</v>
      </c>
      <c r="H15" s="27">
        <v>0</v>
      </c>
      <c r="I15" s="27">
        <v>0</v>
      </c>
      <c r="J15" s="27">
        <v>1807</v>
      </c>
      <c r="K15" s="28">
        <v>61</v>
      </c>
      <c r="L15" s="29">
        <f t="shared" si="1"/>
        <v>130067.85999999999</v>
      </c>
      <c r="M15" s="25" t="s">
        <v>54</v>
      </c>
      <c r="N15" s="26" t="s">
        <v>55</v>
      </c>
    </row>
    <row r="16" spans="1:14" ht="25.5">
      <c r="A16" s="23">
        <v>15</v>
      </c>
      <c r="B16" s="24" t="s">
        <v>52</v>
      </c>
      <c r="C16" s="25">
        <v>2099059</v>
      </c>
      <c r="D16" s="26" t="s">
        <v>66</v>
      </c>
      <c r="E16" s="25" t="s">
        <v>47</v>
      </c>
      <c r="F16" s="27">
        <v>1635</v>
      </c>
      <c r="G16" s="27">
        <v>0</v>
      </c>
      <c r="H16" s="27">
        <v>0</v>
      </c>
      <c r="I16" s="27">
        <v>0</v>
      </c>
      <c r="J16" s="27">
        <v>1635</v>
      </c>
      <c r="K16" s="28">
        <v>48</v>
      </c>
      <c r="L16" s="29">
        <f t="shared" si="1"/>
        <v>92606.399999999994</v>
      </c>
      <c r="M16" s="25" t="s">
        <v>54</v>
      </c>
      <c r="N16" s="26" t="s">
        <v>55</v>
      </c>
    </row>
    <row r="17" spans="1:14" ht="25.5">
      <c r="A17" s="23">
        <v>16</v>
      </c>
      <c r="B17" s="24" t="s">
        <v>52</v>
      </c>
      <c r="C17" s="25">
        <v>2099051</v>
      </c>
      <c r="D17" s="26" t="s">
        <v>67</v>
      </c>
      <c r="E17" s="25" t="s">
        <v>47</v>
      </c>
      <c r="F17" s="27">
        <v>3710</v>
      </c>
      <c r="G17" s="27">
        <v>0</v>
      </c>
      <c r="H17" s="27">
        <v>0</v>
      </c>
      <c r="I17" s="27">
        <v>0</v>
      </c>
      <c r="J17" s="27">
        <v>3710</v>
      </c>
      <c r="K17" s="28">
        <v>39</v>
      </c>
      <c r="L17" s="29">
        <f t="shared" si="1"/>
        <v>170734.19999999998</v>
      </c>
      <c r="M17" s="25" t="s">
        <v>54</v>
      </c>
      <c r="N17" s="26" t="s">
        <v>55</v>
      </c>
    </row>
    <row r="18" spans="1:14" ht="25.5">
      <c r="A18" s="23">
        <v>17</v>
      </c>
      <c r="B18" s="24" t="s">
        <v>73</v>
      </c>
      <c r="C18" s="25">
        <v>2267609</v>
      </c>
      <c r="D18" s="26" t="s">
        <v>69</v>
      </c>
      <c r="E18" s="25" t="s">
        <v>47</v>
      </c>
      <c r="F18" s="27">
        <v>600</v>
      </c>
      <c r="G18" s="27">
        <v>0</v>
      </c>
      <c r="H18" s="27">
        <v>0</v>
      </c>
      <c r="I18" s="27">
        <v>0</v>
      </c>
      <c r="J18" s="27">
        <v>600</v>
      </c>
      <c r="K18" s="28">
        <v>52.21</v>
      </c>
      <c r="L18" s="29">
        <v>36964.68</v>
      </c>
      <c r="M18" s="25" t="s">
        <v>48</v>
      </c>
      <c r="N18" s="26" t="s">
        <v>49</v>
      </c>
    </row>
    <row r="19" spans="1:14" ht="25.5">
      <c r="A19" s="23">
        <v>18</v>
      </c>
      <c r="B19" s="24" t="s">
        <v>73</v>
      </c>
      <c r="C19" s="25">
        <v>2016038</v>
      </c>
      <c r="D19" s="26" t="s">
        <v>70</v>
      </c>
      <c r="E19" s="25" t="s">
        <v>47</v>
      </c>
      <c r="F19" s="27">
        <v>200</v>
      </c>
      <c r="G19" s="27">
        <v>0</v>
      </c>
      <c r="H19" s="27">
        <v>0</v>
      </c>
      <c r="I19" s="27">
        <v>0</v>
      </c>
      <c r="J19" s="27">
        <v>200</v>
      </c>
      <c r="K19" s="28">
        <v>75.5</v>
      </c>
      <c r="L19" s="29">
        <v>17818</v>
      </c>
      <c r="M19" s="25" t="s">
        <v>48</v>
      </c>
      <c r="N19" s="26" t="s">
        <v>49</v>
      </c>
    </row>
    <row r="20" spans="1:14" ht="25.5">
      <c r="A20" s="23">
        <v>19</v>
      </c>
      <c r="B20" s="24" t="s">
        <v>73</v>
      </c>
      <c r="C20" s="25">
        <v>2050197</v>
      </c>
      <c r="D20" s="26" t="s">
        <v>71</v>
      </c>
      <c r="E20" s="25" t="s">
        <v>47</v>
      </c>
      <c r="F20" s="27">
        <v>90</v>
      </c>
      <c r="G20" s="27">
        <v>0</v>
      </c>
      <c r="H20" s="27">
        <v>0</v>
      </c>
      <c r="I20" s="27">
        <v>0</v>
      </c>
      <c r="J20" s="27">
        <v>90</v>
      </c>
      <c r="K20" s="28">
        <v>58</v>
      </c>
      <c r="L20" s="29">
        <v>6159.5999999999995</v>
      </c>
      <c r="M20" s="25" t="s">
        <v>48</v>
      </c>
      <c r="N20" s="26" t="s">
        <v>49</v>
      </c>
    </row>
    <row r="21" spans="1:14" ht="25.5">
      <c r="A21" s="23">
        <v>20</v>
      </c>
      <c r="B21" s="24" t="s">
        <v>73</v>
      </c>
      <c r="C21" s="25">
        <v>2023097</v>
      </c>
      <c r="D21" s="26" t="s">
        <v>72</v>
      </c>
      <c r="E21" s="25" t="s">
        <v>47</v>
      </c>
      <c r="F21" s="27">
        <v>650</v>
      </c>
      <c r="G21" s="27">
        <v>0</v>
      </c>
      <c r="H21" s="27">
        <v>0</v>
      </c>
      <c r="I21" s="27">
        <v>0</v>
      </c>
      <c r="J21" s="27">
        <v>650</v>
      </c>
      <c r="K21" s="28">
        <v>67.667699999999996</v>
      </c>
      <c r="L21" s="29">
        <v>51901.125899999992</v>
      </c>
      <c r="M21" s="25" t="s">
        <v>48</v>
      </c>
      <c r="N21" s="26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к объед. лоту по филиалам</vt:lpstr>
      <vt:lpstr>Кабель</vt:lpstr>
      <vt:lpstr>Справочно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Lyanoi.MV</cp:lastModifiedBy>
  <dcterms:created xsi:type="dcterms:W3CDTF">2013-05-15T10:57:24Z</dcterms:created>
  <dcterms:modified xsi:type="dcterms:W3CDTF">2013-07-26T11:37:56Z</dcterms:modified>
</cp:coreProperties>
</file>